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-120" yWindow="-120" windowWidth="20730" windowHeight="1116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/>
  <c r="AO2" i="2"/>
  <c r="AP2" i="2"/>
  <c r="F2" i="9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/>
  <c r="B1" i="5"/>
  <c r="H1" i="5"/>
  <c r="P1" i="5"/>
  <c r="F1" i="4"/>
  <c r="N1" i="4"/>
  <c r="S1" i="4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<sst xmlns="http://schemas.openxmlformats.org/spreadsheetml/2006/main" count="176" uniqueCount="130">
  <si>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</si>
  <si>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</si>
  <si>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</si>
  <si>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</si>
  <si>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</si>
  <si>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</si>
  <si>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</si>
  <si>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</si>
  <si>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</si>
  <si>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</si>
  <si>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</si>
  <si>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</si>
  <si>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</si>
  <si>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</si>
  <si>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</si>
  <si>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</si>
  <si>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</si>
  <si>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</si>
  <si>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</si>
  <si>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</si>
  <si>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</si>
  <si>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</si>
  <si>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</si>
  <si>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</si>
  <si>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</si>
  <si>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</si>
  <si>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</si>
  <si>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</si>
  <si>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</si>
  <si>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</si>
  <si>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</si>
  <si>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</si>
  <si>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</si>
  <si>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</si>
  <si>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</si>
  <si>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</si>
  <si>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</si>
  <si>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</si>
  <si>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</si>
  <si>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</si>
  <si>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</si>
  <si>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</si>
  <si>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</si>
  <si>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</si>
  <si>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</si>
  <si>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</si>
  <si>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</si>
  <si>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</si>
  <si>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</si>
  <si>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</si>
  <si>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</si>
  <si>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</si>
  <si>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</si>
  <si>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</si>
  <si>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</si>
  <si>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</si>
  <si>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</si>
  <si>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</si>
  <si>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</si>
  <si>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</si>
  <si>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</si>
  <si>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</si>
  <si>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</si>
  <si>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</si>
  <si>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</si>
  <si>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</si>
  <si>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</si>
  <si>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</si>
  <si>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indexed="8"/>
        <rFont val="Calibri"/>
        <family val="2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</si>
  <si>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</si>
  <si>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</si>
  <si>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</si>
  <si>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</si>
  <si>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</si>
  <si>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</si>
  <si>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</si>
  <si>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</si>
  <si>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</si>
  <si>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</si>
  <si>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</si>
  <si>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</si>
  <si>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</si>
  <si>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</si>
  <si>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</si>
  <si>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</si>
  <si>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</si>
  <si>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</si>
  <si>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</si>
  <si>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</si>
  <si>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</si>
  <si>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</si>
  <si>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</si>
  <si>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</si>
  <si>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</si>
  <si>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</si>
  <si>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</si>
  <si>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</si>
  <si>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</si>
  <si>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Crvena Zvezda</t>
  </si>
  <si>
    <t>STK Crvena Zvezda</t>
  </si>
  <si>
    <t>Beograd</t>
  </si>
  <si>
    <t>Ljutice Bogdana 1-a</t>
  </si>
  <si>
    <t>07078536</t>
  </si>
  <si>
    <t>100224242</t>
  </si>
  <si>
    <t>145-6728-64 (Expo banka)</t>
  </si>
  <si>
    <t>840-23804763-52</t>
  </si>
  <si>
    <t>069 770 866 Marko Jevtović</t>
  </si>
  <si>
    <t>STSB</t>
  </si>
  <si>
    <t xml:space="preserve">stkc.zvezda@gmail.com </t>
  </si>
  <si>
    <t>www.stkcrvenazvezda.info</t>
  </si>
  <si>
    <t>APR, BS 1405/2012</t>
  </si>
  <si>
    <t>sportsko udruženje</t>
  </si>
  <si>
    <t>13.02.2017.</t>
  </si>
  <si>
    <t>Marko Jevtović, Željko Božović</t>
  </si>
  <si>
    <t>Super liga Srbije</t>
  </si>
  <si>
    <t>Ljutice Bogdana 1-a, Beograd</t>
  </si>
  <si>
    <t>Nema</t>
  </si>
  <si>
    <t>2 (dva)</t>
  </si>
  <si>
    <t>0</t>
  </si>
  <si>
    <t xml:space="preserve">Nema </t>
  </si>
  <si>
    <t>1998</t>
  </si>
  <si>
    <t>Redovni</t>
  </si>
  <si>
    <t>Marko Jevtović</t>
  </si>
  <si>
    <t>3 (tri)</t>
  </si>
  <si>
    <t>35</t>
  </si>
  <si>
    <t>50</t>
  </si>
  <si>
    <t>15 redovnih članova 35 pridruženih članova</t>
  </si>
  <si>
    <t>STSS, STSB, Savez sportova Savski Venac, SD Crvena Zvezda</t>
  </si>
  <si>
    <t>Ivan Takač</t>
  </si>
  <si>
    <t>15.07.2022.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</si>
</sst>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indexed="8"/>
      <name val="Calibri"/>
      <family val="2"/>
      <charset val="238"/>
    </font>
    <font>
      <b/>
      <sz val="14"/>
      <color indexed="8"/>
      <name val="Arial Narrow"/>
      <family val="2"/>
    </font>
    <font>
      <sz val="11"/>
      <color indexed="10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Calibri"/>
      <family val="2"/>
    </font>
    <font>
      <b/>
      <sz val="9"/>
      <color indexed="8"/>
      <name val="Arial Narrow"/>
      <family val="2"/>
    </font>
    <font>
      <b/>
      <sz val="14"/>
      <color indexed="10"/>
      <name val="Calibri"/>
      <family val="2"/>
    </font>
    <font>
      <sz val="11"/>
      <color indexed="8"/>
      <name val="Arial"/>
      <family val="2"/>
    </font>
    <font>
      <sz val="10"/>
      <color indexed="8"/>
      <name val="Arial Narrow"/>
      <family val="2"/>
    </font>
    <font>
      <b/>
      <sz val="12"/>
      <color indexed="8"/>
      <name val="Calibri"/>
      <family val="2"/>
    </font>
    <font>
      <b/>
      <sz val="10"/>
      <color indexed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2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right" wrapText="1" indent="1"/>
    </xf>
    <xf numFmtId="49" fontId="5" fillId="2" borderId="1" xfId="0" applyNumberFormat="1" applyFont="1" applyFill="1" applyBorder="1" applyAlignment="1" applyProtection="1">
      <alignment horizontal="right" wrapText="1" indent="1"/>
    </xf>
    <xf numFmtId="49" fontId="6" fillId="0" borderId="1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2" borderId="2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3" borderId="0" xfId="0" applyFont="1" applyFill="1" applyBorder="1" applyAlignment="1" applyProtection="1">
      <alignment horizontal="right" indent="1"/>
    </xf>
    <xf numFmtId="49" fontId="5" fillId="3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2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1" xfId="0" applyFont="1" applyBorder="1"/>
    <xf numFmtId="0" fontId="9" fillId="0" borderId="1" xfId="0" applyFont="1" applyBorder="1" applyAlignment="1">
      <alignment shrinkToFit="1"/>
    </xf>
    <xf numFmtId="164" fontId="0" fillId="3" borderId="0" xfId="0" applyNumberFormat="1" applyFill="1" applyBorder="1" applyAlignment="1" applyProtection="1">
      <alignment horizontal="left"/>
      <protection locked="0"/>
    </xf>
    <xf numFmtId="49" fontId="0" fillId="3" borderId="0" xfId="0" applyNumberFormat="1" applyFill="1" applyBorder="1" applyProtection="1">
      <protection locked="0"/>
    </xf>
    <xf numFmtId="164" fontId="6" fillId="3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right"/>
      <protection locked="0"/>
    </xf>
    <xf numFmtId="0" fontId="8" fillId="3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2" borderId="2" xfId="0" applyNumberFormat="1" applyFont="1" applyFill="1" applyBorder="1" applyProtection="1"/>
    <xf numFmtId="49" fontId="2" fillId="0" borderId="2" xfId="0" applyNumberFormat="1" applyFont="1" applyBorder="1" applyProtection="1"/>
    <xf numFmtId="49" fontId="12" fillId="2" borderId="1" xfId="0" applyNumberFormat="1" applyFont="1" applyFill="1" applyBorder="1" applyAlignment="1" applyProtection="1">
      <alignment horizontal="right" wrapText="1" indent="1"/>
    </xf>
    <xf numFmtId="49" fontId="2" fillId="4" borderId="2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3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1743075</xdr:colOff>
      <xdr:row>0</xdr:row>
      <xdr:rowOff>95250</xdr:rowOff>
    </xdr:from>
    <xdr:to>
      <xdr:col>2</xdr:col>
      <xdr:colOff>3981450</xdr:colOff>
      <xdr:row>1</xdr:row>
      <xdr:rowOff>219075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1450" y="95250"/>
          <a:ext cx="22383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22" zoomScale="80" zoomScaleNormal="100" zoomScaleSheetLayoutView="8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107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109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110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111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127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125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123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118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118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3" t="s">
        <v>119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118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126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118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118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118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120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121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122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116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115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114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 t="s">
        <v>114</v>
      </c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128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129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122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honeticPr fontId="0" type="noConversion"/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Crvena Zvezda</v>
      </c>
      <c r="C2" s="25" t="str">
        <f>Sheet1!C4</f>
        <v>STK Crvena Zvezda</v>
      </c>
      <c r="D2" s="25" t="str">
        <f>Sheet1!C5</f>
        <v>Beograd</v>
      </c>
      <c r="E2" s="25" t="str">
        <f>Sheet1!C6</f>
        <v>Ljutice Bogdana 1-a</v>
      </c>
      <c r="F2" s="25" t="str">
        <f>Sheet1!C7</f>
        <v>07078536</v>
      </c>
      <c r="G2" s="25" t="str">
        <f>Sheet1!C8</f>
        <v>100224242</v>
      </c>
      <c r="H2" s="25" t="str">
        <f>Sheet1!C9</f>
        <v>145-6728-64 (Expo banka)</v>
      </c>
      <c r="I2" s="25" t="str">
        <f>Sheet1!C10</f>
        <v>840-23804763-52</v>
      </c>
      <c r="J2" s="25" t="str">
        <f>Sheet1!C11</f>
        <v>069 770 866 Marko Jevtović</v>
      </c>
      <c r="K2" s="25" t="str">
        <f>Sheet1!C12</f>
        <v>STSB</v>
      </c>
      <c r="L2" s="25" t="str">
        <f>Sheet1!C13</f>
        <v xml:space="preserve">stkc.zvezda@gmail.com </v>
      </c>
      <c r="M2" s="25" t="str">
        <f>Sheet1!C14</f>
        <v>www.stkcrvenazvezda.info</v>
      </c>
      <c r="N2" s="25" t="str">
        <f>Sheet1!C15</f>
        <v>APR, BS 1405/2012</v>
      </c>
      <c r="O2" s="25" t="str">
        <f>Sheet1!C16</f>
        <v>sportsko udruženje</v>
      </c>
      <c r="P2" s="25" t="str">
        <f>Sheet1!C17</f>
        <v>STSS, STSB, Savez sportova Savski Venac, SD Crvena Zvezda</v>
      </c>
      <c r="Q2" s="14" t="str">
        <f>Sheet1!C18</f>
        <v>13.02.2017.</v>
      </c>
      <c r="R2" s="25" t="str">
        <f>Sheet1!C19</f>
        <v>Marko Jevtović, Željko Božović</v>
      </c>
      <c r="S2" s="25">
        <f>Sheet1!C20</f>
        <v>0</v>
      </c>
      <c r="T2" s="25" t="str">
        <f>Sheet1!C21</f>
        <v>50</v>
      </c>
      <c r="U2" s="25" t="str">
        <f>Sheet1!C22</f>
        <v>35</v>
      </c>
      <c r="V2" s="25" t="str">
        <f>Sheet1!C23</f>
        <v>3 (tri)</v>
      </c>
      <c r="W2" s="25" t="str">
        <f>Sheet1!C24</f>
        <v>0</v>
      </c>
      <c r="X2" s="25" t="str">
        <f>Sheet1!C25</f>
        <v>0</v>
      </c>
      <c r="Y2" s="25" t="str">
        <f>Sheet1!C26</f>
        <v xml:space="preserve">Nema </v>
      </c>
      <c r="Z2" s="25" t="str">
        <f>Sheet1!C27</f>
        <v>0</v>
      </c>
      <c r="AA2" s="25" t="str">
        <f>Sheet1!C28</f>
        <v>2 (dva)</v>
      </c>
      <c r="AB2" s="25" t="str">
        <f>Sheet1!C29</f>
        <v>15 redovnih članova 35 pridruženih članova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1998</v>
      </c>
      <c r="AG2" s="25" t="str">
        <f>Sheet1!C34</f>
        <v>Redovni</v>
      </c>
      <c r="AH2" s="25" t="str">
        <f>Sheet1!C35</f>
        <v>Marko Jevtović</v>
      </c>
      <c r="AI2" s="25" t="str">
        <f>Sheet1!C36</f>
        <v>Nema</v>
      </c>
      <c r="AJ2" s="25">
        <f>Sheet1!C37</f>
        <v>0</v>
      </c>
      <c r="AK2" s="25" t="str">
        <f>Sheet1!C38</f>
        <v>Ljutice Bogdana 1-a, Beograd</v>
      </c>
      <c r="AL2" s="46" t="str">
        <f>Sheet1!C39</f>
        <v>Super liga Srbije</v>
      </c>
      <c r="AM2" s="47" t="str">
        <f>Sheet1!C40</f>
        <v>Super liga Srbije</v>
      </c>
      <c r="AN2" s="47" t="str">
        <f>Sheet1!C41</f>
        <v>Ivan Takač</v>
      </c>
      <c r="AO2" s="48" t="str">
        <f>Sheet1!C42</f>
        <v>15.07.2022.</v>
      </c>
      <c r="AP2" s="48" t="str">
        <f>Sheet1!C44</f>
        <v>Marko Jevtović</v>
      </c>
    </row>
  </sheetData>
  <phoneticPr fontId="0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IV6553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108" x14ac:dyDescent="0.25">
      <c r="A2" s="14">
        <f>sve!A2</f>
        <v>0</v>
      </c>
      <c r="B2" s="14" t="str">
        <f>sve!B2</f>
        <v>Stonoteniski klub Crvena Zvezda</v>
      </c>
      <c r="C2" s="14" t="str">
        <f>sve!C2</f>
        <v>STK Crvena Zvezda</v>
      </c>
      <c r="D2" s="14" t="str">
        <f>sve!D2</f>
        <v>Beograd</v>
      </c>
      <c r="E2" s="14" t="str">
        <f>sve!E2</f>
        <v>Ljutice Bogdana 1-a</v>
      </c>
      <c r="F2" s="14" t="str">
        <f>sve!F2</f>
        <v>07078536</v>
      </c>
      <c r="G2" s="14" t="str">
        <f>sve!G2</f>
        <v>100224242</v>
      </c>
      <c r="H2" s="14" t="str">
        <f>sve!H2</f>
        <v>145-6728-64 (Expo banka)</v>
      </c>
      <c r="I2" s="14" t="str">
        <f>sve!I2</f>
        <v>840-23804763-52</v>
      </c>
      <c r="J2" s="14" t="str">
        <f>sve!J2</f>
        <v>069 770 866 Marko Jevtović</v>
      </c>
      <c r="K2" s="14" t="str">
        <f>sve!K2</f>
        <v>STSB</v>
      </c>
      <c r="L2" s="14" t="str">
        <f>sve!L2</f>
        <v xml:space="preserve">stkc.zvezda@gmail.com </v>
      </c>
      <c r="M2" s="14" t="str">
        <f>sve!M2</f>
        <v>www.stkcrvenazvezda.info</v>
      </c>
      <c r="N2" s="14" t="str">
        <f>sve!N2</f>
        <v>APR, BS 1405/2012</v>
      </c>
      <c r="O2" s="14" t="str">
        <f>sve!O2</f>
        <v>sportsko udruženje</v>
      </c>
      <c r="P2" s="14" t="str">
        <f>sve!P2</f>
        <v>STSS, STSB, Savez sportova Savski Venac, SD Crvena Zvezda</v>
      </c>
      <c r="Q2" s="19" t="str">
        <f>sve!Q2</f>
        <v>13.02.2017.</v>
      </c>
      <c r="R2" s="14" t="str">
        <f>sve!R2</f>
        <v>Marko Jevtović, Željko Božović</v>
      </c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50</v>
      </c>
      <c r="C2" s="14" t="str">
        <f>sve!U2</f>
        <v>35</v>
      </c>
      <c r="D2" s="14" t="str">
        <f>sve!V2</f>
        <v>3 (tri)</v>
      </c>
      <c r="E2" s="14" t="str">
        <f>sve!W2</f>
        <v>0</v>
      </c>
      <c r="F2" s="14" t="str">
        <f>sve!X2</f>
        <v>0</v>
      </c>
      <c r="G2" s="14" t="str">
        <f>sve!Y2</f>
        <v xml:space="preserve">Nema </v>
      </c>
      <c r="H2" s="14" t="str">
        <f>sve!Z2</f>
        <v>0</v>
      </c>
      <c r="I2" s="14" t="str">
        <f>sve!AA2</f>
        <v>2 (dva)</v>
      </c>
      <c r="J2" s="14" t="str">
        <f>sve!AB2</f>
        <v>15 redovnih članova 35 pridruženih članova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1998</v>
      </c>
      <c r="O2" s="14" t="str">
        <f>sve!AG2</f>
        <v>Redovni</v>
      </c>
      <c r="P2" s="14" t="str">
        <f>sve!AH2</f>
        <v>Marko Jevtović</v>
      </c>
      <c r="Q2" s="14" t="str">
        <f>sve!AI2</f>
        <v>Nema</v>
      </c>
      <c r="R2" s="14">
        <f>sve!AJ2</f>
        <v>0</v>
      </c>
      <c r="S2" s="14" t="str">
        <f>sve!AK2</f>
        <v>Ljutice Bogdana 1-a, Beograd</v>
      </c>
      <c r="T2" s="19" t="str">
        <f>sve!AO2</f>
        <v>15.07.2022.</v>
      </c>
      <c r="U2" s="19"/>
      <c r="V2" s="19"/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Crvena Zvezda</v>
      </c>
      <c r="D2" s="33" t="str">
        <f>Sheet1!C5</f>
        <v>Beograd</v>
      </c>
      <c r="E2" s="33" t="str">
        <f>Sheet1!C34</f>
        <v>Redovni</v>
      </c>
      <c r="F2" s="33" t="str">
        <f>Sheet1!C12</f>
        <v>STSB</v>
      </c>
    </row>
  </sheetData>
  <phoneticPr fontId="0" type="noConversion"/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2022-08-08T09:53:37Z</dcterms:modified>
</cp:coreProperties>
</file>